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15" yWindow="-105" windowWidth="14655" windowHeight="83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53" i="1" l="1"/>
  <c r="N53" i="1"/>
  <c r="O52" i="1"/>
  <c r="N52" i="1"/>
  <c r="O51" i="1"/>
  <c r="N51" i="1"/>
  <c r="O50" i="1"/>
  <c r="N50" i="1"/>
  <c r="O49" i="1"/>
  <c r="N49" i="1"/>
  <c r="O48" i="1"/>
  <c r="N48" i="1"/>
  <c r="O47" i="1"/>
  <c r="N47" i="1"/>
  <c r="O46" i="1"/>
  <c r="N46" i="1"/>
  <c r="O45" i="1"/>
  <c r="N45" i="1"/>
  <c r="O44" i="1"/>
  <c r="N44" i="1"/>
  <c r="O43" i="1"/>
  <c r="N43" i="1"/>
  <c r="S53" i="1" l="1"/>
  <c r="R53" i="1"/>
  <c r="S52" i="1"/>
  <c r="R52" i="1"/>
  <c r="S51" i="1"/>
  <c r="R51" i="1"/>
  <c r="S50" i="1"/>
  <c r="R50" i="1"/>
  <c r="S49" i="1"/>
  <c r="R49" i="1"/>
  <c r="S48" i="1"/>
  <c r="R48" i="1"/>
  <c r="S47" i="1"/>
  <c r="R47" i="1"/>
  <c r="S46" i="1"/>
  <c r="R46" i="1"/>
  <c r="S45" i="1"/>
  <c r="R45" i="1"/>
  <c r="S44" i="1"/>
  <c r="R44" i="1"/>
  <c r="S43" i="1"/>
  <c r="R43" i="1"/>
  <c r="T41" i="1" l="1"/>
  <c r="T40" i="1"/>
  <c r="T39" i="1"/>
  <c r="T38" i="1"/>
  <c r="T37" i="1"/>
  <c r="T53" i="1" s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M53" i="1"/>
  <c r="L53" i="1"/>
  <c r="K53" i="1"/>
  <c r="J53" i="1"/>
  <c r="I53" i="1"/>
  <c r="H53" i="1"/>
  <c r="G53" i="1"/>
  <c r="F53" i="1"/>
  <c r="M52" i="1"/>
  <c r="L52" i="1"/>
  <c r="K52" i="1"/>
  <c r="J52" i="1"/>
  <c r="I52" i="1"/>
  <c r="H52" i="1"/>
  <c r="G52" i="1"/>
  <c r="F52" i="1"/>
  <c r="M51" i="1"/>
  <c r="L51" i="1"/>
  <c r="K51" i="1"/>
  <c r="J51" i="1"/>
  <c r="I51" i="1"/>
  <c r="H51" i="1"/>
  <c r="G51" i="1"/>
  <c r="F51" i="1"/>
  <c r="M50" i="1"/>
  <c r="L50" i="1"/>
  <c r="K50" i="1"/>
  <c r="J50" i="1"/>
  <c r="I50" i="1"/>
  <c r="H50" i="1"/>
  <c r="G50" i="1"/>
  <c r="F50" i="1"/>
  <c r="M49" i="1"/>
  <c r="L49" i="1"/>
  <c r="K49" i="1"/>
  <c r="J49" i="1"/>
  <c r="I49" i="1"/>
  <c r="H49" i="1"/>
  <c r="G49" i="1"/>
  <c r="F49" i="1"/>
  <c r="M48" i="1"/>
  <c r="L48" i="1"/>
  <c r="K48" i="1"/>
  <c r="J48" i="1"/>
  <c r="I48" i="1"/>
  <c r="H48" i="1"/>
  <c r="G48" i="1"/>
  <c r="F48" i="1"/>
  <c r="M47" i="1"/>
  <c r="L47" i="1"/>
  <c r="K47" i="1"/>
  <c r="J47" i="1"/>
  <c r="I47" i="1"/>
  <c r="H47" i="1"/>
  <c r="G47" i="1"/>
  <c r="F47" i="1"/>
  <c r="M46" i="1"/>
  <c r="L46" i="1"/>
  <c r="K46" i="1"/>
  <c r="J46" i="1"/>
  <c r="I46" i="1"/>
  <c r="H46" i="1"/>
  <c r="G46" i="1"/>
  <c r="F46" i="1"/>
  <c r="M45" i="1"/>
  <c r="L45" i="1"/>
  <c r="K45" i="1"/>
  <c r="J45" i="1"/>
  <c r="I45" i="1"/>
  <c r="H45" i="1"/>
  <c r="G45" i="1"/>
  <c r="F45" i="1"/>
  <c r="M44" i="1"/>
  <c r="L44" i="1"/>
  <c r="K44" i="1"/>
  <c r="J44" i="1"/>
  <c r="I44" i="1"/>
  <c r="H44" i="1"/>
  <c r="G44" i="1"/>
  <c r="F44" i="1"/>
  <c r="M43" i="1"/>
  <c r="L43" i="1"/>
  <c r="K43" i="1"/>
  <c r="J43" i="1"/>
  <c r="I43" i="1"/>
  <c r="H43" i="1"/>
  <c r="G43" i="1"/>
  <c r="F43" i="1"/>
  <c r="T52" i="1" l="1"/>
  <c r="T49" i="1"/>
  <c r="T45" i="1"/>
  <c r="T46" i="1"/>
  <c r="T48" i="1"/>
  <c r="T50" i="1"/>
  <c r="T51" i="1"/>
  <c r="T43" i="1"/>
  <c r="T47" i="1"/>
  <c r="T44" i="1"/>
</calcChain>
</file>

<file path=xl/sharedStrings.xml><?xml version="1.0" encoding="utf-8"?>
<sst xmlns="http://schemas.openxmlformats.org/spreadsheetml/2006/main" count="90" uniqueCount="49">
  <si>
    <t>Voltage</t>
  </si>
  <si>
    <t>Metering</t>
  </si>
  <si>
    <t>Settlement</t>
  </si>
  <si>
    <t>Current Tariff</t>
  </si>
  <si>
    <t>HV</t>
  </si>
  <si>
    <t>CT</t>
  </si>
  <si>
    <t>HH</t>
  </si>
  <si>
    <t>HV HH Metered</t>
  </si>
  <si>
    <t>NHH</t>
  </si>
  <si>
    <t>HV Med non-domestic (PC 8)</t>
  </si>
  <si>
    <t>HV Med non-domestic (PC 7)</t>
  </si>
  <si>
    <t>HV Med non-domestic (PC 6)</t>
  </si>
  <si>
    <t>HV Med non-domestic (PC 5)</t>
  </si>
  <si>
    <t>(PC 4)</t>
  </si>
  <si>
    <t>(PC 3)</t>
  </si>
  <si>
    <t>(PC 2)</t>
  </si>
  <si>
    <t>(PC 1)</t>
  </si>
  <si>
    <t>Whole Current</t>
  </si>
  <si>
    <t>LV Sub</t>
  </si>
  <si>
    <t>LV Sub HH Metered</t>
  </si>
  <si>
    <t>LV Sub Med non-domestic (PC 8)</t>
  </si>
  <si>
    <t>LV Sub Med non-domestic (PC 7)</t>
  </si>
  <si>
    <t>LV Sub Med non-domestic (PC 6)</t>
  </si>
  <si>
    <t>LV Sub Med non-domestic (PC 5)</t>
  </si>
  <si>
    <t>LV</t>
  </si>
  <si>
    <t>LV HH Metered</t>
  </si>
  <si>
    <t>LV Med non-domestic (PC 8)</t>
  </si>
  <si>
    <t>LV Med non-domestic (PC 7)</t>
  </si>
  <si>
    <t>LV Med non-domestic (PC 6)</t>
  </si>
  <si>
    <t>LV Med non-domestic (PC 5)</t>
  </si>
  <si>
    <t>WPD South West</t>
  </si>
  <si>
    <t>WPD South Wales</t>
  </si>
  <si>
    <t>WPD Mid West</t>
  </si>
  <si>
    <t>WPD Mid East</t>
  </si>
  <si>
    <t>UMS</t>
  </si>
  <si>
    <t>HV Med non-domestic</t>
  </si>
  <si>
    <t>LV Sub Med non-domestic</t>
  </si>
  <si>
    <t>LV Med non-domestic</t>
  </si>
  <si>
    <t>Electricity North West</t>
  </si>
  <si>
    <t>UKPN EPN</t>
  </si>
  <si>
    <t>UKPN LPN</t>
  </si>
  <si>
    <t>UKPN SPN</t>
  </si>
  <si>
    <t>SPM</t>
  </si>
  <si>
    <t>SPD</t>
  </si>
  <si>
    <t>Total</t>
  </si>
  <si>
    <t>SSEPD - SEPD</t>
  </si>
  <si>
    <t>SSEPD - SHEPD</t>
  </si>
  <si>
    <t>Northern Powergrid (Northeast)</t>
  </si>
  <si>
    <t>Northern Powergrid (Yorkshire)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</si>
</sst>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textRotation="90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165" fontId="0" fillId="3" borderId="1" xfId="1" applyNumberFormat="1" applyFont="1" applyFill="1" applyBorder="1" applyAlignment="1">
      <alignment vertical="center"/>
    </xf>
    <xf numFmtId="164" fontId="1" fillId="3" borderId="1" xfId="1" applyNumberFormat="1" applyFont="1" applyFill="1" applyBorder="1"/>
    <xf numFmtId="0" fontId="0" fillId="0" borderId="1" xfId="0" applyBorder="1" applyAlignment="1">
      <alignment textRotation="90" wrapText="1"/>
    </xf>
    <xf numFmtId="0" fontId="0" fillId="0" borderId="0" xfId="0"/>
    <xf numFmtId="164" fontId="0" fillId="3" borderId="1" xfId="1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 vertical="center" textRotation="90" wrapText="1"/>
    </xf>
    <xf numFmtId="164" fontId="0" fillId="0" borderId="1" xfId="1" applyNumberFormat="1" applyFont="1" applyBorder="1"/>
    <xf numFmtId="164" fontId="0" fillId="3" borderId="1" xfId="1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 vertical="center" textRotation="90" wrapText="1"/>
    </xf>
    <xf numFmtId="164" fontId="0" fillId="0" borderId="1" xfId="0" applyNumberFormat="1" applyBorder="1"/>
    <xf numFmtId="0" fontId="0" fillId="0" borderId="1" xfId="0" applyBorder="1"/>
    <xf numFmtId="164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4" xfId="0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53"/>
  <sheetViews>
    <sheetView showGridLines="0" tabSelected="1" zoomScale="80" zoomScaleNormal="80" workbookViewId="0">
      <pane xSplit="5" ySplit="2" topLeftCell="M15" activePane="bottomRight" state="frozen"/>
      <selection pane="topRight" activeCell="F1" sqref="F1"/>
      <selection pane="bottomLeft" activeCell="A3" sqref="A3"/>
      <selection pane="bottomRight" activeCell="P2" sqref="P2:Q53"/>
    </sheetView>
  </sheetViews>
  <sheetFormatPr defaultRowHeight="15" x14ac:dyDescent="0.25"/>
  <cols>
    <col min="1" max="1" width="2.85546875" customWidth="1"/>
    <col min="2" max="2" width="7.85546875" bestFit="1" customWidth="1"/>
    <col min="3" max="3" width="14.140625" bestFit="1" customWidth="1"/>
    <col min="4" max="4" width="11" bestFit="1" customWidth="1"/>
    <col min="5" max="5" width="30.28515625" bestFit="1" customWidth="1"/>
    <col min="6" max="17" width="11.140625" customWidth="1"/>
    <col min="18" max="18" width="11.5703125" bestFit="1" customWidth="1"/>
    <col min="19" max="19" width="9.85546875" bestFit="1" customWidth="1"/>
    <col min="20" max="20" width="12.7109375" bestFit="1" customWidth="1"/>
  </cols>
  <sheetData>
    <row r="2" spans="2:20" s="7" customFormat="1" ht="102" customHeight="1" x14ac:dyDescent="0.25">
      <c r="B2" s="5" t="s">
        <v>0</v>
      </c>
      <c r="C2" s="5" t="s">
        <v>1</v>
      </c>
      <c r="D2" s="5" t="s">
        <v>2</v>
      </c>
      <c r="E2" s="11" t="s">
        <v>3</v>
      </c>
      <c r="F2" s="6" t="s">
        <v>33</v>
      </c>
      <c r="G2" s="6" t="s">
        <v>32</v>
      </c>
      <c r="H2" s="6" t="s">
        <v>31</v>
      </c>
      <c r="I2" s="6" t="s">
        <v>30</v>
      </c>
      <c r="J2" s="6" t="s">
        <v>38</v>
      </c>
      <c r="K2" s="6" t="s">
        <v>39</v>
      </c>
      <c r="L2" s="6" t="s">
        <v>40</v>
      </c>
      <c r="M2" s="6" t="s">
        <v>41</v>
      </c>
      <c r="N2" s="22" t="s">
        <v>42</v>
      </c>
      <c r="O2" s="22" t="s">
        <v>43</v>
      </c>
      <c r="P2" s="22" t="s">
        <v>47</v>
      </c>
      <c r="Q2" s="22" t="s">
        <v>48</v>
      </c>
      <c r="R2" s="18" t="s">
        <v>45</v>
      </c>
      <c r="S2" s="18" t="s">
        <v>46</v>
      </c>
      <c r="T2" s="14" t="s">
        <v>44</v>
      </c>
    </row>
    <row r="3" spans="2:20" x14ac:dyDescent="0.25">
      <c r="B3" s="26" t="s">
        <v>4</v>
      </c>
      <c r="C3" s="26" t="s">
        <v>5</v>
      </c>
      <c r="D3" s="1" t="s">
        <v>6</v>
      </c>
      <c r="E3" s="2" t="s">
        <v>7</v>
      </c>
      <c r="F3" s="3">
        <v>3289</v>
      </c>
      <c r="G3" s="3">
        <v>4163</v>
      </c>
      <c r="H3" s="3">
        <v>724</v>
      </c>
      <c r="I3" s="3">
        <v>1150</v>
      </c>
      <c r="J3" s="3">
        <v>1979</v>
      </c>
      <c r="K3" s="12">
        <v>2952</v>
      </c>
      <c r="L3" s="12">
        <v>2442</v>
      </c>
      <c r="M3" s="12">
        <v>1216</v>
      </c>
      <c r="N3" s="20">
        <v>699</v>
      </c>
      <c r="O3" s="20">
        <v>1084</v>
      </c>
      <c r="P3" s="20">
        <v>915</v>
      </c>
      <c r="Q3" s="20">
        <v>2056</v>
      </c>
      <c r="R3" s="16">
        <v>1744.5160793426178</v>
      </c>
      <c r="S3" s="16">
        <v>544.5</v>
      </c>
      <c r="T3" s="9">
        <f>SUM(F3:S3)</f>
        <v>24958.016079342618</v>
      </c>
    </row>
    <row r="4" spans="2:20" x14ac:dyDescent="0.25">
      <c r="B4" s="27"/>
      <c r="C4" s="27"/>
      <c r="D4" s="26" t="s">
        <v>8</v>
      </c>
      <c r="E4" s="2" t="s">
        <v>9</v>
      </c>
      <c r="F4" s="3">
        <v>24</v>
      </c>
      <c r="G4" s="3">
        <v>34</v>
      </c>
      <c r="H4" s="3">
        <v>2</v>
      </c>
      <c r="I4" s="3">
        <v>3</v>
      </c>
      <c r="J4" s="3">
        <v>14</v>
      </c>
      <c r="K4" s="3"/>
      <c r="L4" s="3"/>
      <c r="M4" s="3"/>
      <c r="N4" s="20">
        <v>2</v>
      </c>
      <c r="O4" s="20">
        <v>11</v>
      </c>
      <c r="P4" s="20">
        <v>13</v>
      </c>
      <c r="Q4" s="20">
        <v>5</v>
      </c>
      <c r="R4" s="16">
        <v>0</v>
      </c>
      <c r="S4" s="16">
        <v>0</v>
      </c>
      <c r="T4" s="9">
        <f t="shared" ref="T4:T41" si="0">SUM(F4:S4)</f>
        <v>108</v>
      </c>
    </row>
    <row r="5" spans="2:20" x14ac:dyDescent="0.25">
      <c r="B5" s="27"/>
      <c r="C5" s="27"/>
      <c r="D5" s="27"/>
      <c r="E5" s="2" t="s">
        <v>10</v>
      </c>
      <c r="F5" s="3">
        <v>11</v>
      </c>
      <c r="G5" s="3">
        <v>38</v>
      </c>
      <c r="H5" s="3">
        <v>1</v>
      </c>
      <c r="I5" s="3">
        <v>2</v>
      </c>
      <c r="J5" s="3">
        <v>16</v>
      </c>
      <c r="K5" s="3"/>
      <c r="L5" s="3"/>
      <c r="M5" s="3"/>
      <c r="N5" s="20"/>
      <c r="O5" s="20"/>
      <c r="P5" s="20">
        <v>6</v>
      </c>
      <c r="Q5" s="20">
        <v>2</v>
      </c>
      <c r="R5" s="16">
        <v>0</v>
      </c>
      <c r="S5" s="16">
        <v>0</v>
      </c>
      <c r="T5" s="9">
        <f t="shared" si="0"/>
        <v>76</v>
      </c>
    </row>
    <row r="6" spans="2:20" x14ac:dyDescent="0.25">
      <c r="B6" s="27"/>
      <c r="C6" s="27"/>
      <c r="D6" s="27"/>
      <c r="E6" s="2" t="s">
        <v>11</v>
      </c>
      <c r="F6" s="3">
        <v>47</v>
      </c>
      <c r="G6" s="3">
        <v>103</v>
      </c>
      <c r="H6" s="3">
        <v>5</v>
      </c>
      <c r="I6" s="3">
        <v>4</v>
      </c>
      <c r="J6" s="3">
        <v>12</v>
      </c>
      <c r="K6" s="3"/>
      <c r="L6" s="3"/>
      <c r="M6" s="3"/>
      <c r="N6" s="20"/>
      <c r="O6" s="20"/>
      <c r="P6" s="20">
        <v>7</v>
      </c>
      <c r="Q6" s="20">
        <v>8</v>
      </c>
      <c r="R6" s="16">
        <v>0</v>
      </c>
      <c r="S6" s="16">
        <v>0</v>
      </c>
      <c r="T6" s="9">
        <f t="shared" si="0"/>
        <v>186</v>
      </c>
    </row>
    <row r="7" spans="2:20" x14ac:dyDescent="0.25">
      <c r="B7" s="27"/>
      <c r="C7" s="27"/>
      <c r="D7" s="27"/>
      <c r="E7" s="2" t="s">
        <v>12</v>
      </c>
      <c r="F7" s="3">
        <v>97</v>
      </c>
      <c r="G7" s="3">
        <v>114</v>
      </c>
      <c r="H7" s="3">
        <v>5</v>
      </c>
      <c r="I7" s="3">
        <v>16</v>
      </c>
      <c r="J7" s="3">
        <v>18</v>
      </c>
      <c r="K7" s="3"/>
      <c r="L7" s="3"/>
      <c r="M7" s="3"/>
      <c r="N7" s="20"/>
      <c r="O7" s="20"/>
      <c r="P7" s="20">
        <v>9</v>
      </c>
      <c r="Q7" s="20">
        <v>4</v>
      </c>
      <c r="R7" s="16">
        <v>0</v>
      </c>
      <c r="S7" s="16">
        <v>0</v>
      </c>
      <c r="T7" s="9">
        <f t="shared" si="0"/>
        <v>263</v>
      </c>
    </row>
    <row r="8" spans="2:20" x14ac:dyDescent="0.25">
      <c r="B8" s="27"/>
      <c r="C8" s="26" t="s">
        <v>17</v>
      </c>
      <c r="D8" s="1" t="s">
        <v>6</v>
      </c>
      <c r="E8" s="2" t="s">
        <v>7</v>
      </c>
      <c r="F8" s="3"/>
      <c r="G8" s="3"/>
      <c r="H8" s="3"/>
      <c r="I8" s="3"/>
      <c r="J8" s="3"/>
      <c r="K8" s="3"/>
      <c r="L8" s="3"/>
      <c r="M8" s="3"/>
      <c r="N8" s="20">
        <v>0</v>
      </c>
      <c r="O8" s="20">
        <v>0</v>
      </c>
      <c r="P8" s="20">
        <v>0</v>
      </c>
      <c r="Q8" s="20">
        <v>0</v>
      </c>
      <c r="R8" s="16">
        <v>0</v>
      </c>
      <c r="S8" s="16">
        <v>0</v>
      </c>
      <c r="T8" s="9">
        <f t="shared" si="0"/>
        <v>0</v>
      </c>
    </row>
    <row r="9" spans="2:20" x14ac:dyDescent="0.25">
      <c r="B9" s="27"/>
      <c r="C9" s="27"/>
      <c r="D9" s="26" t="s">
        <v>8</v>
      </c>
      <c r="E9" s="2" t="s">
        <v>9</v>
      </c>
      <c r="F9" s="3"/>
      <c r="G9" s="3"/>
      <c r="H9" s="3"/>
      <c r="I9" s="3"/>
      <c r="J9" s="3"/>
      <c r="K9" s="3"/>
      <c r="L9" s="3"/>
      <c r="M9" s="3"/>
      <c r="N9" s="20"/>
      <c r="O9" s="20"/>
      <c r="P9" s="20">
        <v>0</v>
      </c>
      <c r="Q9" s="20">
        <v>0</v>
      </c>
      <c r="R9" s="16">
        <v>0</v>
      </c>
      <c r="S9" s="16">
        <v>0</v>
      </c>
      <c r="T9" s="9">
        <f t="shared" si="0"/>
        <v>0</v>
      </c>
    </row>
    <row r="10" spans="2:20" x14ac:dyDescent="0.25">
      <c r="B10" s="27"/>
      <c r="C10" s="27"/>
      <c r="D10" s="27"/>
      <c r="E10" s="2" t="s">
        <v>10</v>
      </c>
      <c r="F10" s="3"/>
      <c r="G10" s="3"/>
      <c r="H10" s="3"/>
      <c r="I10" s="3"/>
      <c r="J10" s="3"/>
      <c r="K10" s="3"/>
      <c r="L10" s="3"/>
      <c r="M10" s="3"/>
      <c r="N10" s="20"/>
      <c r="O10" s="20"/>
      <c r="P10" s="20">
        <v>0</v>
      </c>
      <c r="Q10" s="20">
        <v>0</v>
      </c>
      <c r="R10" s="16">
        <v>0</v>
      </c>
      <c r="S10" s="16">
        <v>0</v>
      </c>
      <c r="T10" s="9">
        <f t="shared" si="0"/>
        <v>0</v>
      </c>
    </row>
    <row r="11" spans="2:20" x14ac:dyDescent="0.25">
      <c r="B11" s="27"/>
      <c r="C11" s="27"/>
      <c r="D11" s="27"/>
      <c r="E11" s="2" t="s">
        <v>11</v>
      </c>
      <c r="F11" s="3"/>
      <c r="G11" s="3"/>
      <c r="H11" s="3"/>
      <c r="I11" s="3"/>
      <c r="J11" s="3"/>
      <c r="K11" s="3"/>
      <c r="L11" s="3"/>
      <c r="M11" s="3"/>
      <c r="N11" s="20"/>
      <c r="O11" s="20"/>
      <c r="P11" s="20">
        <v>0</v>
      </c>
      <c r="Q11" s="20">
        <v>0</v>
      </c>
      <c r="R11" s="16">
        <v>0</v>
      </c>
      <c r="S11" s="16">
        <v>0</v>
      </c>
      <c r="T11" s="9">
        <f t="shared" si="0"/>
        <v>0</v>
      </c>
    </row>
    <row r="12" spans="2:20" x14ac:dyDescent="0.25">
      <c r="B12" s="27"/>
      <c r="C12" s="27"/>
      <c r="D12" s="27"/>
      <c r="E12" s="2" t="s">
        <v>12</v>
      </c>
      <c r="F12" s="3"/>
      <c r="G12" s="3"/>
      <c r="H12" s="3"/>
      <c r="I12" s="3"/>
      <c r="J12" s="3"/>
      <c r="K12" s="3"/>
      <c r="L12" s="3"/>
      <c r="M12" s="3"/>
      <c r="N12" s="20"/>
      <c r="O12" s="20"/>
      <c r="P12" s="20">
        <v>0</v>
      </c>
      <c r="Q12" s="20">
        <v>0</v>
      </c>
      <c r="R12" s="16">
        <v>0</v>
      </c>
      <c r="S12" s="16">
        <v>0</v>
      </c>
      <c r="T12" s="9">
        <f t="shared" si="0"/>
        <v>0</v>
      </c>
    </row>
    <row r="13" spans="2:20" x14ac:dyDescent="0.25">
      <c r="B13" s="26" t="s">
        <v>18</v>
      </c>
      <c r="C13" s="26" t="s">
        <v>5</v>
      </c>
      <c r="D13" s="1" t="s">
        <v>6</v>
      </c>
      <c r="E13" s="2" t="s">
        <v>19</v>
      </c>
      <c r="F13" s="3">
        <v>77</v>
      </c>
      <c r="G13" s="3">
        <v>72</v>
      </c>
      <c r="H13" s="3">
        <v>12</v>
      </c>
      <c r="I13" s="3">
        <v>465</v>
      </c>
      <c r="J13" s="3">
        <v>1923</v>
      </c>
      <c r="K13" s="3">
        <v>1024</v>
      </c>
      <c r="L13" s="3">
        <v>108</v>
      </c>
      <c r="M13" s="3">
        <v>24</v>
      </c>
      <c r="N13" s="20">
        <v>1924</v>
      </c>
      <c r="O13" s="20">
        <v>34</v>
      </c>
      <c r="P13" s="20">
        <v>214</v>
      </c>
      <c r="Q13" s="20">
        <v>214</v>
      </c>
      <c r="R13" s="16">
        <v>3</v>
      </c>
      <c r="S13" s="16">
        <v>4</v>
      </c>
      <c r="T13" s="9">
        <f t="shared" si="0"/>
        <v>6098</v>
      </c>
    </row>
    <row r="14" spans="2:20" x14ac:dyDescent="0.25">
      <c r="B14" s="27"/>
      <c r="C14" s="27"/>
      <c r="D14" s="26" t="s">
        <v>8</v>
      </c>
      <c r="E14" s="2" t="s">
        <v>20</v>
      </c>
      <c r="F14" s="3">
        <v>2</v>
      </c>
      <c r="G14" s="3">
        <v>0</v>
      </c>
      <c r="H14" s="3">
        <v>0</v>
      </c>
      <c r="I14" s="3">
        <v>72</v>
      </c>
      <c r="J14" s="3">
        <v>90</v>
      </c>
      <c r="K14" s="3">
        <v>0</v>
      </c>
      <c r="L14" s="3">
        <v>0</v>
      </c>
      <c r="M14" s="3">
        <v>0</v>
      </c>
      <c r="N14" s="20">
        <v>400.84814917702602</v>
      </c>
      <c r="O14" s="20">
        <v>0</v>
      </c>
      <c r="P14" s="20">
        <v>52</v>
      </c>
      <c r="Q14" s="20">
        <v>0</v>
      </c>
      <c r="R14" s="16">
        <v>0</v>
      </c>
      <c r="S14" s="16">
        <v>0</v>
      </c>
      <c r="T14" s="9">
        <f t="shared" si="0"/>
        <v>616.84814917702602</v>
      </c>
    </row>
    <row r="15" spans="2:20" x14ac:dyDescent="0.25">
      <c r="B15" s="27"/>
      <c r="C15" s="27"/>
      <c r="D15" s="27"/>
      <c r="E15" s="2" t="s">
        <v>21</v>
      </c>
      <c r="F15" s="3">
        <v>0</v>
      </c>
      <c r="G15" s="3">
        <v>0</v>
      </c>
      <c r="H15" s="3">
        <v>0</v>
      </c>
      <c r="I15" s="3">
        <v>77</v>
      </c>
      <c r="J15" s="3">
        <v>66</v>
      </c>
      <c r="K15" s="3">
        <v>0</v>
      </c>
      <c r="L15" s="3">
        <v>0</v>
      </c>
      <c r="M15" s="3">
        <v>0</v>
      </c>
      <c r="N15" s="20">
        <v>238.90549690950758</v>
      </c>
      <c r="O15" s="20">
        <v>0</v>
      </c>
      <c r="P15" s="20">
        <v>39</v>
      </c>
      <c r="Q15" s="20">
        <v>0</v>
      </c>
      <c r="R15" s="16">
        <v>0</v>
      </c>
      <c r="S15" s="16">
        <v>0</v>
      </c>
      <c r="T15" s="9">
        <f t="shared" si="0"/>
        <v>420.90549690950758</v>
      </c>
    </row>
    <row r="16" spans="2:20" x14ac:dyDescent="0.25">
      <c r="B16" s="27"/>
      <c r="C16" s="27"/>
      <c r="D16" s="27"/>
      <c r="E16" s="2" t="s">
        <v>22</v>
      </c>
      <c r="F16" s="3">
        <v>2</v>
      </c>
      <c r="G16" s="3">
        <v>2</v>
      </c>
      <c r="H16" s="3">
        <v>4</v>
      </c>
      <c r="I16" s="3">
        <v>104</v>
      </c>
      <c r="J16" s="3">
        <v>105</v>
      </c>
      <c r="K16" s="3">
        <v>0</v>
      </c>
      <c r="L16" s="3">
        <v>0</v>
      </c>
      <c r="M16" s="3">
        <v>0</v>
      </c>
      <c r="N16" s="20">
        <v>820.33361691784148</v>
      </c>
      <c r="O16" s="20">
        <v>0</v>
      </c>
      <c r="P16" s="20">
        <v>84</v>
      </c>
      <c r="Q16" s="20">
        <v>0</v>
      </c>
      <c r="R16" s="16">
        <v>0</v>
      </c>
      <c r="S16" s="16">
        <v>0</v>
      </c>
      <c r="T16" s="9">
        <f t="shared" si="0"/>
        <v>1121.3336169178415</v>
      </c>
    </row>
    <row r="17" spans="2:20" x14ac:dyDescent="0.25">
      <c r="B17" s="27"/>
      <c r="C17" s="27"/>
      <c r="D17" s="27"/>
      <c r="E17" s="2" t="s">
        <v>23</v>
      </c>
      <c r="F17" s="3">
        <v>0</v>
      </c>
      <c r="G17" s="3">
        <v>0</v>
      </c>
      <c r="H17" s="3">
        <v>0</v>
      </c>
      <c r="I17" s="3">
        <v>112</v>
      </c>
      <c r="J17" s="3">
        <v>152</v>
      </c>
      <c r="K17" s="3">
        <v>0</v>
      </c>
      <c r="L17" s="3">
        <v>0</v>
      </c>
      <c r="M17" s="3">
        <v>0</v>
      </c>
      <c r="N17" s="20">
        <v>444.13974928814497</v>
      </c>
      <c r="O17" s="20">
        <v>0</v>
      </c>
      <c r="P17" s="20">
        <v>102</v>
      </c>
      <c r="Q17" s="20">
        <v>0</v>
      </c>
      <c r="R17" s="16">
        <v>0</v>
      </c>
      <c r="S17" s="16">
        <v>0</v>
      </c>
      <c r="T17" s="9">
        <f t="shared" si="0"/>
        <v>810.13974928814491</v>
      </c>
    </row>
    <row r="18" spans="2:20" x14ac:dyDescent="0.25">
      <c r="B18" s="27"/>
      <c r="C18" s="26" t="s">
        <v>17</v>
      </c>
      <c r="D18" s="1" t="s">
        <v>6</v>
      </c>
      <c r="E18" s="2" t="s">
        <v>19</v>
      </c>
      <c r="F18" s="3">
        <v>0</v>
      </c>
      <c r="G18" s="3">
        <v>2</v>
      </c>
      <c r="H18" s="3">
        <v>4</v>
      </c>
      <c r="I18" s="3">
        <v>865</v>
      </c>
      <c r="J18" s="3">
        <v>0</v>
      </c>
      <c r="K18" s="3">
        <v>132</v>
      </c>
      <c r="L18" s="3">
        <v>96</v>
      </c>
      <c r="M18" s="3">
        <v>3</v>
      </c>
      <c r="N18" s="20">
        <v>0</v>
      </c>
      <c r="O18" s="20">
        <v>0</v>
      </c>
      <c r="P18" s="20">
        <v>0</v>
      </c>
      <c r="Q18" s="20">
        <v>0</v>
      </c>
      <c r="R18" s="16">
        <v>0</v>
      </c>
      <c r="S18" s="16">
        <v>0</v>
      </c>
      <c r="T18" s="9">
        <f t="shared" si="0"/>
        <v>1102</v>
      </c>
    </row>
    <row r="19" spans="2:20" x14ac:dyDescent="0.25">
      <c r="B19" s="27"/>
      <c r="C19" s="27"/>
      <c r="D19" s="26" t="s">
        <v>8</v>
      </c>
      <c r="E19" s="2" t="s">
        <v>20</v>
      </c>
      <c r="F19" s="3">
        <v>0</v>
      </c>
      <c r="G19" s="3">
        <v>0</v>
      </c>
      <c r="H19" s="3">
        <v>0</v>
      </c>
      <c r="I19" s="3">
        <v>76</v>
      </c>
      <c r="J19" s="3">
        <v>2</v>
      </c>
      <c r="K19" s="3">
        <v>0</v>
      </c>
      <c r="L19" s="3">
        <v>0</v>
      </c>
      <c r="M19" s="3">
        <v>0</v>
      </c>
      <c r="N19" s="20">
        <v>0</v>
      </c>
      <c r="O19" s="20">
        <v>0</v>
      </c>
      <c r="P19" s="20">
        <v>0</v>
      </c>
      <c r="Q19" s="20">
        <v>0</v>
      </c>
      <c r="R19" s="16">
        <v>0</v>
      </c>
      <c r="S19" s="16">
        <v>0</v>
      </c>
      <c r="T19" s="9">
        <f t="shared" si="0"/>
        <v>78</v>
      </c>
    </row>
    <row r="20" spans="2:20" x14ac:dyDescent="0.25">
      <c r="B20" s="27"/>
      <c r="C20" s="27"/>
      <c r="D20" s="27"/>
      <c r="E20" s="2" t="s">
        <v>21</v>
      </c>
      <c r="F20" s="3">
        <v>0</v>
      </c>
      <c r="G20" s="3">
        <v>0</v>
      </c>
      <c r="H20" s="3">
        <v>0</v>
      </c>
      <c r="I20" s="3">
        <v>74</v>
      </c>
      <c r="J20" s="3">
        <v>0</v>
      </c>
      <c r="K20" s="3">
        <v>0</v>
      </c>
      <c r="L20" s="3">
        <v>0</v>
      </c>
      <c r="M20" s="3">
        <v>0</v>
      </c>
      <c r="N20" s="20">
        <v>0</v>
      </c>
      <c r="O20" s="20">
        <v>0</v>
      </c>
      <c r="P20" s="20">
        <v>0</v>
      </c>
      <c r="Q20" s="20">
        <v>0</v>
      </c>
      <c r="R20" s="16">
        <v>0</v>
      </c>
      <c r="S20" s="16">
        <v>0</v>
      </c>
      <c r="T20" s="9">
        <f t="shared" si="0"/>
        <v>74</v>
      </c>
    </row>
    <row r="21" spans="2:20" x14ac:dyDescent="0.25">
      <c r="B21" s="27"/>
      <c r="C21" s="27"/>
      <c r="D21" s="27"/>
      <c r="E21" s="2" t="s">
        <v>22</v>
      </c>
      <c r="F21" s="3">
        <v>0</v>
      </c>
      <c r="G21" s="3">
        <v>1</v>
      </c>
      <c r="H21" s="3">
        <v>1</v>
      </c>
      <c r="I21" s="3">
        <v>106</v>
      </c>
      <c r="J21" s="3">
        <v>2</v>
      </c>
      <c r="K21" s="3">
        <v>0</v>
      </c>
      <c r="L21" s="3">
        <v>0</v>
      </c>
      <c r="M21" s="3">
        <v>0</v>
      </c>
      <c r="N21" s="20">
        <v>0</v>
      </c>
      <c r="O21" s="20">
        <v>0</v>
      </c>
      <c r="P21" s="20">
        <v>0</v>
      </c>
      <c r="Q21" s="20">
        <v>0</v>
      </c>
      <c r="R21" s="16">
        <v>0</v>
      </c>
      <c r="S21" s="16">
        <v>0</v>
      </c>
      <c r="T21" s="9">
        <f t="shared" si="0"/>
        <v>110</v>
      </c>
    </row>
    <row r="22" spans="2:20" x14ac:dyDescent="0.25">
      <c r="B22" s="27"/>
      <c r="C22" s="27"/>
      <c r="D22" s="27"/>
      <c r="E22" s="2" t="s">
        <v>23</v>
      </c>
      <c r="F22" s="3">
        <v>0</v>
      </c>
      <c r="G22" s="3">
        <v>0</v>
      </c>
      <c r="H22" s="3">
        <v>0</v>
      </c>
      <c r="I22" s="3">
        <v>90</v>
      </c>
      <c r="J22" s="3">
        <v>1</v>
      </c>
      <c r="K22" s="3">
        <v>0</v>
      </c>
      <c r="L22" s="3">
        <v>0</v>
      </c>
      <c r="M22" s="3">
        <v>0</v>
      </c>
      <c r="N22" s="20">
        <v>0</v>
      </c>
      <c r="O22" s="20">
        <v>0</v>
      </c>
      <c r="P22" s="20">
        <v>0</v>
      </c>
      <c r="Q22" s="20">
        <v>0</v>
      </c>
      <c r="R22" s="16">
        <v>0</v>
      </c>
      <c r="S22" s="16">
        <v>0</v>
      </c>
      <c r="T22" s="9">
        <f t="shared" si="0"/>
        <v>91</v>
      </c>
    </row>
    <row r="23" spans="2:20" x14ac:dyDescent="0.25">
      <c r="B23" s="28" t="s">
        <v>24</v>
      </c>
      <c r="C23" s="30" t="s">
        <v>5</v>
      </c>
      <c r="D23" s="1" t="s">
        <v>6</v>
      </c>
      <c r="E23" s="2" t="s">
        <v>25</v>
      </c>
      <c r="F23" s="3">
        <v>7731</v>
      </c>
      <c r="G23" s="3">
        <v>5664</v>
      </c>
      <c r="H23" s="3">
        <v>1091</v>
      </c>
      <c r="I23" s="3">
        <v>1376</v>
      </c>
      <c r="J23" s="3">
        <v>5048</v>
      </c>
      <c r="K23" s="3">
        <v>11384</v>
      </c>
      <c r="L23" s="3">
        <v>14129</v>
      </c>
      <c r="M23" s="3">
        <v>8475.5</v>
      </c>
      <c r="N23" s="20">
        <v>1235</v>
      </c>
      <c r="O23" s="20">
        <v>4315</v>
      </c>
      <c r="P23" s="20">
        <v>4407</v>
      </c>
      <c r="Q23" s="20">
        <v>6956</v>
      </c>
      <c r="R23" s="16">
        <v>9191</v>
      </c>
      <c r="S23" s="16">
        <v>2481</v>
      </c>
      <c r="T23" s="9">
        <f t="shared" si="0"/>
        <v>83483.5</v>
      </c>
    </row>
    <row r="24" spans="2:20" x14ac:dyDescent="0.25">
      <c r="B24" s="28"/>
      <c r="C24" s="30"/>
      <c r="D24" s="28" t="s">
        <v>8</v>
      </c>
      <c r="E24" s="2" t="s">
        <v>26</v>
      </c>
      <c r="F24" s="3">
        <v>1037</v>
      </c>
      <c r="G24" s="3">
        <v>1452</v>
      </c>
      <c r="H24" s="3">
        <v>370</v>
      </c>
      <c r="I24" s="3">
        <v>579</v>
      </c>
      <c r="J24" s="3">
        <v>1372</v>
      </c>
      <c r="K24" s="3">
        <v>1333</v>
      </c>
      <c r="L24" s="3">
        <v>2520</v>
      </c>
      <c r="M24" s="3">
        <v>1154</v>
      </c>
      <c r="N24" s="20">
        <v>585</v>
      </c>
      <c r="O24" s="20">
        <v>864</v>
      </c>
      <c r="P24" s="20">
        <v>925</v>
      </c>
      <c r="Q24" s="20">
        <v>1291</v>
      </c>
      <c r="R24" s="16">
        <v>739</v>
      </c>
      <c r="S24" s="16">
        <v>255</v>
      </c>
      <c r="T24" s="9">
        <f t="shared" si="0"/>
        <v>14476</v>
      </c>
    </row>
    <row r="25" spans="2:20" x14ac:dyDescent="0.25">
      <c r="B25" s="28"/>
      <c r="C25" s="30"/>
      <c r="D25" s="28"/>
      <c r="E25" s="2" t="s">
        <v>27</v>
      </c>
      <c r="F25" s="3">
        <v>808</v>
      </c>
      <c r="G25" s="3">
        <v>1261</v>
      </c>
      <c r="H25" s="3">
        <v>267</v>
      </c>
      <c r="I25" s="3">
        <v>488</v>
      </c>
      <c r="J25" s="3">
        <v>959</v>
      </c>
      <c r="K25" s="3">
        <v>1073</v>
      </c>
      <c r="L25" s="3">
        <v>1325</v>
      </c>
      <c r="M25" s="3">
        <v>921</v>
      </c>
      <c r="N25" s="20">
        <v>407</v>
      </c>
      <c r="O25" s="20">
        <v>543</v>
      </c>
      <c r="P25" s="20">
        <v>736</v>
      </c>
      <c r="Q25" s="20">
        <v>970</v>
      </c>
      <c r="R25" s="16">
        <v>1069</v>
      </c>
      <c r="S25" s="16">
        <v>188</v>
      </c>
      <c r="T25" s="9">
        <f t="shared" si="0"/>
        <v>11015</v>
      </c>
    </row>
    <row r="26" spans="2:20" x14ac:dyDescent="0.25">
      <c r="B26" s="28"/>
      <c r="C26" s="30"/>
      <c r="D26" s="28"/>
      <c r="E26" s="2" t="s">
        <v>28</v>
      </c>
      <c r="F26" s="3">
        <v>2147</v>
      </c>
      <c r="G26" s="3">
        <v>2478</v>
      </c>
      <c r="H26" s="3">
        <v>740</v>
      </c>
      <c r="I26" s="3">
        <v>1328</v>
      </c>
      <c r="J26" s="3">
        <v>2420</v>
      </c>
      <c r="K26" s="3">
        <v>3159</v>
      </c>
      <c r="L26" s="3">
        <v>2665</v>
      </c>
      <c r="M26" s="3">
        <v>2077</v>
      </c>
      <c r="N26" s="20">
        <v>737</v>
      </c>
      <c r="O26" s="20">
        <v>1561</v>
      </c>
      <c r="P26" s="20">
        <v>1748</v>
      </c>
      <c r="Q26" s="20">
        <v>2349</v>
      </c>
      <c r="R26" s="16">
        <v>2237</v>
      </c>
      <c r="S26" s="16">
        <v>694</v>
      </c>
      <c r="T26" s="9">
        <f t="shared" si="0"/>
        <v>26340</v>
      </c>
    </row>
    <row r="27" spans="2:20" x14ac:dyDescent="0.25">
      <c r="B27" s="28"/>
      <c r="C27" s="30"/>
      <c r="D27" s="28"/>
      <c r="E27" s="2" t="s">
        <v>29</v>
      </c>
      <c r="F27" s="3">
        <v>1613</v>
      </c>
      <c r="G27" s="3">
        <v>1986</v>
      </c>
      <c r="H27" s="3">
        <v>678</v>
      </c>
      <c r="I27" s="3">
        <v>604</v>
      </c>
      <c r="J27" s="3">
        <v>1606</v>
      </c>
      <c r="K27" s="3">
        <v>2993</v>
      </c>
      <c r="L27" s="3">
        <v>1185</v>
      </c>
      <c r="M27" s="3">
        <v>1395</v>
      </c>
      <c r="N27" s="20">
        <v>518</v>
      </c>
      <c r="O27" s="20">
        <v>617</v>
      </c>
      <c r="P27" s="20">
        <v>2066</v>
      </c>
      <c r="Q27" s="20">
        <v>1986</v>
      </c>
      <c r="R27" s="16">
        <v>1666</v>
      </c>
      <c r="S27" s="16">
        <v>268</v>
      </c>
      <c r="T27" s="9">
        <f t="shared" si="0"/>
        <v>19181</v>
      </c>
    </row>
    <row r="28" spans="2:20" x14ac:dyDescent="0.25">
      <c r="B28" s="28"/>
      <c r="C28" s="30"/>
      <c r="D28" s="28"/>
      <c r="E28" s="2" t="s">
        <v>13</v>
      </c>
      <c r="F28" s="3">
        <v>2015</v>
      </c>
      <c r="G28" s="3">
        <v>2957</v>
      </c>
      <c r="H28" s="3">
        <v>999</v>
      </c>
      <c r="I28" s="3">
        <v>1120</v>
      </c>
      <c r="J28" s="3">
        <v>582</v>
      </c>
      <c r="K28" s="3">
        <v>1339</v>
      </c>
      <c r="L28" s="3">
        <v>1014</v>
      </c>
      <c r="M28" s="3">
        <v>627</v>
      </c>
      <c r="N28" s="20">
        <v>1541</v>
      </c>
      <c r="O28" s="20">
        <v>576</v>
      </c>
      <c r="P28" s="20">
        <v>691</v>
      </c>
      <c r="Q28" s="20">
        <v>2009</v>
      </c>
      <c r="R28" s="16">
        <v>515</v>
      </c>
      <c r="S28" s="16">
        <v>232</v>
      </c>
      <c r="T28" s="9">
        <f t="shared" si="0"/>
        <v>16217</v>
      </c>
    </row>
    <row r="29" spans="2:20" x14ac:dyDescent="0.25">
      <c r="B29" s="28"/>
      <c r="C29" s="30"/>
      <c r="D29" s="28"/>
      <c r="E29" s="2" t="s">
        <v>14</v>
      </c>
      <c r="F29" s="3">
        <v>4112</v>
      </c>
      <c r="G29" s="3">
        <v>1737</v>
      </c>
      <c r="H29" s="3">
        <v>315</v>
      </c>
      <c r="I29" s="3">
        <v>467</v>
      </c>
      <c r="J29" s="3">
        <v>641</v>
      </c>
      <c r="K29" s="3">
        <v>1458</v>
      </c>
      <c r="L29" s="3">
        <v>3311</v>
      </c>
      <c r="M29" s="3">
        <v>974</v>
      </c>
      <c r="N29" s="20">
        <v>2733</v>
      </c>
      <c r="O29" s="20">
        <v>2596</v>
      </c>
      <c r="P29" s="20">
        <v>1256</v>
      </c>
      <c r="Q29" s="20">
        <v>2512</v>
      </c>
      <c r="R29" s="16">
        <v>1653</v>
      </c>
      <c r="S29" s="16">
        <v>2134</v>
      </c>
      <c r="T29" s="9">
        <f t="shared" si="0"/>
        <v>25899</v>
      </c>
    </row>
    <row r="30" spans="2:20" x14ac:dyDescent="0.25">
      <c r="B30" s="28"/>
      <c r="C30" s="30"/>
      <c r="D30" s="28"/>
      <c r="E30" s="2" t="s">
        <v>15</v>
      </c>
      <c r="F30" s="3">
        <v>163</v>
      </c>
      <c r="G30" s="3">
        <v>516</v>
      </c>
      <c r="H30" s="3">
        <v>85</v>
      </c>
      <c r="I30" s="3">
        <v>61</v>
      </c>
      <c r="J30" s="3">
        <v>24</v>
      </c>
      <c r="K30" s="3">
        <v>329</v>
      </c>
      <c r="L30" s="3">
        <v>91</v>
      </c>
      <c r="M30" s="3">
        <v>300</v>
      </c>
      <c r="N30" s="20">
        <v>439</v>
      </c>
      <c r="O30" s="20">
        <v>1453</v>
      </c>
      <c r="P30" s="20">
        <v>68</v>
      </c>
      <c r="Q30" s="20">
        <v>135</v>
      </c>
      <c r="R30" s="16">
        <v>93</v>
      </c>
      <c r="S30" s="16">
        <v>765</v>
      </c>
      <c r="T30" s="9">
        <f t="shared" si="0"/>
        <v>4522</v>
      </c>
    </row>
    <row r="31" spans="2:20" x14ac:dyDescent="0.25">
      <c r="B31" s="28"/>
      <c r="C31" s="30"/>
      <c r="D31" s="28"/>
      <c r="E31" s="2" t="s">
        <v>16</v>
      </c>
      <c r="F31" s="3">
        <v>285</v>
      </c>
      <c r="G31" s="3">
        <v>567</v>
      </c>
      <c r="H31" s="3">
        <v>1430</v>
      </c>
      <c r="I31" s="3">
        <v>288</v>
      </c>
      <c r="J31" s="3">
        <v>248</v>
      </c>
      <c r="K31" s="3">
        <v>575</v>
      </c>
      <c r="L31" s="3">
        <v>362</v>
      </c>
      <c r="M31" s="3">
        <v>286</v>
      </c>
      <c r="N31" s="20">
        <v>254.10840000000002</v>
      </c>
      <c r="O31" s="20">
        <v>332.33140000000003</v>
      </c>
      <c r="P31" s="20">
        <v>316</v>
      </c>
      <c r="Q31" s="20">
        <v>349</v>
      </c>
      <c r="R31" s="16">
        <v>622</v>
      </c>
      <c r="S31" s="16">
        <v>125</v>
      </c>
      <c r="T31" s="9">
        <f t="shared" si="0"/>
        <v>6039.4398000000001</v>
      </c>
    </row>
    <row r="32" spans="2:20" x14ac:dyDescent="0.25">
      <c r="B32" s="28"/>
      <c r="C32" s="28" t="s">
        <v>17</v>
      </c>
      <c r="D32" s="8" t="s">
        <v>6</v>
      </c>
      <c r="E32" s="2" t="s">
        <v>25</v>
      </c>
      <c r="F32" s="3">
        <v>765</v>
      </c>
      <c r="G32" s="3">
        <v>485</v>
      </c>
      <c r="H32" s="3">
        <v>2088</v>
      </c>
      <c r="I32" s="3">
        <v>1752</v>
      </c>
      <c r="J32" s="3">
        <v>109</v>
      </c>
      <c r="K32" s="3">
        <v>1863</v>
      </c>
      <c r="L32" s="3">
        <v>2082</v>
      </c>
      <c r="M32" s="3">
        <v>2731.5</v>
      </c>
      <c r="N32" s="20">
        <v>925</v>
      </c>
      <c r="O32" s="20">
        <v>1107</v>
      </c>
      <c r="P32" s="20">
        <v>150</v>
      </c>
      <c r="Q32" s="20">
        <v>230</v>
      </c>
      <c r="R32" s="16">
        <v>1504</v>
      </c>
      <c r="S32" s="16">
        <v>692</v>
      </c>
      <c r="T32" s="9">
        <f t="shared" si="0"/>
        <v>16483.5</v>
      </c>
    </row>
    <row r="33" spans="2:20" x14ac:dyDescent="0.25">
      <c r="B33" s="28"/>
      <c r="C33" s="28"/>
      <c r="D33" s="28" t="s">
        <v>8</v>
      </c>
      <c r="E33" s="2" t="s">
        <v>26</v>
      </c>
      <c r="F33" s="3">
        <v>535</v>
      </c>
      <c r="G33" s="3">
        <v>2463</v>
      </c>
      <c r="H33" s="3">
        <v>650</v>
      </c>
      <c r="I33" s="3">
        <v>1455</v>
      </c>
      <c r="J33" s="3">
        <v>2182</v>
      </c>
      <c r="K33" s="3">
        <v>5104</v>
      </c>
      <c r="L33" s="3">
        <v>2064</v>
      </c>
      <c r="M33" s="3">
        <v>2866</v>
      </c>
      <c r="N33" s="20">
        <v>823.55993720546178</v>
      </c>
      <c r="O33" s="20">
        <v>1690.115820677081</v>
      </c>
      <c r="P33" s="20">
        <v>1760</v>
      </c>
      <c r="Q33" s="20">
        <v>1210</v>
      </c>
      <c r="R33" s="16">
        <v>2832</v>
      </c>
      <c r="S33" s="16">
        <v>526</v>
      </c>
      <c r="T33" s="9">
        <f t="shared" si="0"/>
        <v>26160.675757882542</v>
      </c>
    </row>
    <row r="34" spans="2:20" x14ac:dyDescent="0.25">
      <c r="B34" s="28"/>
      <c r="C34" s="28"/>
      <c r="D34" s="28"/>
      <c r="E34" s="2" t="s">
        <v>27</v>
      </c>
      <c r="F34" s="4">
        <v>332</v>
      </c>
      <c r="G34" s="4">
        <v>2414</v>
      </c>
      <c r="H34" s="4">
        <v>406</v>
      </c>
      <c r="I34" s="4">
        <v>1515</v>
      </c>
      <c r="J34" s="4">
        <v>1151</v>
      </c>
      <c r="K34" s="4">
        <v>1438</v>
      </c>
      <c r="L34" s="4">
        <v>732</v>
      </c>
      <c r="M34" s="4">
        <v>1187</v>
      </c>
      <c r="N34" s="21">
        <v>465.95381835314095</v>
      </c>
      <c r="O34" s="21">
        <v>956.23388720895116</v>
      </c>
      <c r="P34" s="21">
        <v>1729</v>
      </c>
      <c r="Q34" s="21">
        <v>577</v>
      </c>
      <c r="R34" s="17">
        <v>1432</v>
      </c>
      <c r="S34" s="17">
        <v>350</v>
      </c>
      <c r="T34" s="9">
        <f t="shared" si="0"/>
        <v>14685.187705562092</v>
      </c>
    </row>
    <row r="35" spans="2:20" x14ac:dyDescent="0.25">
      <c r="B35" s="28"/>
      <c r="C35" s="28"/>
      <c r="D35" s="28"/>
      <c r="E35" s="2" t="s">
        <v>28</v>
      </c>
      <c r="F35" s="4">
        <v>963</v>
      </c>
      <c r="G35" s="4">
        <v>3085</v>
      </c>
      <c r="H35" s="4">
        <v>891</v>
      </c>
      <c r="I35" s="4">
        <v>2164</v>
      </c>
      <c r="J35" s="4">
        <v>1611</v>
      </c>
      <c r="K35" s="4">
        <v>4411</v>
      </c>
      <c r="L35" s="4">
        <v>1944</v>
      </c>
      <c r="M35" s="4">
        <v>2612</v>
      </c>
      <c r="N35" s="21">
        <v>914.46229952099384</v>
      </c>
      <c r="O35" s="21">
        <v>1876.6663238593064</v>
      </c>
      <c r="P35" s="21">
        <v>2861</v>
      </c>
      <c r="Q35" s="21">
        <v>1279</v>
      </c>
      <c r="R35" s="17">
        <v>3123</v>
      </c>
      <c r="S35" s="17">
        <v>878</v>
      </c>
      <c r="T35" s="9">
        <f t="shared" si="0"/>
        <v>28613.1286233803</v>
      </c>
    </row>
    <row r="36" spans="2:20" x14ac:dyDescent="0.25">
      <c r="B36" s="28"/>
      <c r="C36" s="28"/>
      <c r="D36" s="28"/>
      <c r="E36" s="2" t="s">
        <v>29</v>
      </c>
      <c r="F36" s="4">
        <v>584</v>
      </c>
      <c r="G36" s="4">
        <v>2498</v>
      </c>
      <c r="H36" s="4">
        <v>687</v>
      </c>
      <c r="I36" s="4">
        <v>1087</v>
      </c>
      <c r="J36" s="4">
        <v>1334</v>
      </c>
      <c r="K36" s="4">
        <v>3682</v>
      </c>
      <c r="L36" s="4">
        <v>1165</v>
      </c>
      <c r="M36" s="4">
        <v>2156</v>
      </c>
      <c r="N36" s="21">
        <v>650.02394492040355</v>
      </c>
      <c r="O36" s="21">
        <v>1333.9839682546615</v>
      </c>
      <c r="P36" s="21">
        <v>3651</v>
      </c>
      <c r="Q36" s="21">
        <v>924</v>
      </c>
      <c r="R36" s="17">
        <v>2049</v>
      </c>
      <c r="S36" s="17">
        <v>609</v>
      </c>
      <c r="T36" s="9">
        <f t="shared" si="0"/>
        <v>22410.007913175064</v>
      </c>
    </row>
    <row r="37" spans="2:20" x14ac:dyDescent="0.25">
      <c r="B37" s="28"/>
      <c r="C37" s="28"/>
      <c r="D37" s="28"/>
      <c r="E37" s="2" t="s">
        <v>34</v>
      </c>
      <c r="F37" s="4">
        <v>2864</v>
      </c>
      <c r="G37" s="4">
        <v>1726</v>
      </c>
      <c r="H37" s="4">
        <v>1376</v>
      </c>
      <c r="I37" s="4">
        <v>1484</v>
      </c>
      <c r="J37" s="4">
        <v>573</v>
      </c>
      <c r="K37" s="3">
        <v>7061</v>
      </c>
      <c r="L37" s="3">
        <v>803</v>
      </c>
      <c r="M37" s="3">
        <v>2195</v>
      </c>
      <c r="N37" s="21">
        <v>638</v>
      </c>
      <c r="O37" s="21">
        <v>4947</v>
      </c>
      <c r="P37" s="21">
        <v>1207</v>
      </c>
      <c r="Q37" s="21">
        <v>746</v>
      </c>
      <c r="R37" s="17">
        <v>3609</v>
      </c>
      <c r="S37" s="17">
        <v>4321</v>
      </c>
      <c r="T37" s="9">
        <f t="shared" si="0"/>
        <v>33550</v>
      </c>
    </row>
    <row r="38" spans="2:20" x14ac:dyDescent="0.25">
      <c r="B38" s="28"/>
      <c r="C38" s="28"/>
      <c r="D38" s="28"/>
      <c r="E38" s="2" t="s">
        <v>13</v>
      </c>
      <c r="F38" s="4">
        <v>78631</v>
      </c>
      <c r="G38" s="4">
        <v>31960</v>
      </c>
      <c r="H38" s="4">
        <v>13456</v>
      </c>
      <c r="I38" s="4">
        <v>30310</v>
      </c>
      <c r="J38" s="4">
        <v>38492</v>
      </c>
      <c r="K38" s="4">
        <v>97748</v>
      </c>
      <c r="L38" s="4">
        <v>25896</v>
      </c>
      <c r="M38" s="4">
        <v>55339</v>
      </c>
      <c r="N38" s="21">
        <v>17010</v>
      </c>
      <c r="O38" s="21">
        <v>26055</v>
      </c>
      <c r="P38" s="21">
        <v>17696</v>
      </c>
      <c r="Q38" s="21">
        <v>29277</v>
      </c>
      <c r="R38" s="17">
        <v>37597</v>
      </c>
      <c r="S38" s="17">
        <v>6448</v>
      </c>
      <c r="T38" s="9">
        <f t="shared" si="0"/>
        <v>505915</v>
      </c>
    </row>
    <row r="39" spans="2:20" x14ac:dyDescent="0.25">
      <c r="B39" s="28"/>
      <c r="C39" s="28"/>
      <c r="D39" s="28"/>
      <c r="E39" s="2" t="s">
        <v>14</v>
      </c>
      <c r="F39" s="4">
        <v>92170</v>
      </c>
      <c r="G39" s="4">
        <v>131433</v>
      </c>
      <c r="H39" s="4">
        <v>62555</v>
      </c>
      <c r="I39" s="4">
        <v>106783</v>
      </c>
      <c r="J39" s="4">
        <v>127580</v>
      </c>
      <c r="K39" s="4">
        <v>179423</v>
      </c>
      <c r="L39" s="4">
        <v>287659</v>
      </c>
      <c r="M39" s="4">
        <v>136776</v>
      </c>
      <c r="N39" s="21">
        <v>75772</v>
      </c>
      <c r="O39" s="21">
        <v>96518</v>
      </c>
      <c r="P39" s="21">
        <v>73056</v>
      </c>
      <c r="Q39" s="21">
        <v>103147</v>
      </c>
      <c r="R39" s="17">
        <v>203463</v>
      </c>
      <c r="S39" s="17">
        <v>57747</v>
      </c>
      <c r="T39" s="9">
        <f t="shared" si="0"/>
        <v>1734082</v>
      </c>
    </row>
    <row r="40" spans="2:20" x14ac:dyDescent="0.25">
      <c r="B40" s="28"/>
      <c r="C40" s="28"/>
      <c r="D40" s="28"/>
      <c r="E40" s="2" t="s">
        <v>15</v>
      </c>
      <c r="F40" s="4">
        <v>950422</v>
      </c>
      <c r="G40" s="4">
        <v>317068</v>
      </c>
      <c r="H40" s="4">
        <v>59578</v>
      </c>
      <c r="I40" s="4">
        <v>242950</v>
      </c>
      <c r="J40" s="4">
        <v>211952</v>
      </c>
      <c r="K40" s="4">
        <v>1086871</v>
      </c>
      <c r="L40" s="4">
        <v>187240</v>
      </c>
      <c r="M40" s="4">
        <v>552316</v>
      </c>
      <c r="N40" s="21">
        <v>102367</v>
      </c>
      <c r="O40" s="21">
        <v>309859</v>
      </c>
      <c r="P40" s="21">
        <v>112199</v>
      </c>
      <c r="Q40" s="21">
        <v>151203</v>
      </c>
      <c r="R40" s="17">
        <v>308130</v>
      </c>
      <c r="S40" s="17">
        <v>156169</v>
      </c>
      <c r="T40" s="9">
        <f t="shared" si="0"/>
        <v>4748324</v>
      </c>
    </row>
    <row r="41" spans="2:20" x14ac:dyDescent="0.25">
      <c r="B41" s="29"/>
      <c r="C41" s="29"/>
      <c r="D41" s="28"/>
      <c r="E41" s="2" t="s">
        <v>16</v>
      </c>
      <c r="F41" s="4">
        <v>1489998</v>
      </c>
      <c r="G41" s="4">
        <v>1936652</v>
      </c>
      <c r="H41" s="4">
        <v>961265</v>
      </c>
      <c r="I41" s="4">
        <v>1190810</v>
      </c>
      <c r="J41" s="4">
        <v>1979861</v>
      </c>
      <c r="K41" s="13">
        <v>2305679</v>
      </c>
      <c r="L41" s="4">
        <v>1940010</v>
      </c>
      <c r="M41" s="4">
        <v>1581319</v>
      </c>
      <c r="N41" s="21">
        <v>1272774.8916</v>
      </c>
      <c r="O41" s="21">
        <v>1656101.6686</v>
      </c>
      <c r="P41" s="21">
        <v>1367691</v>
      </c>
      <c r="Q41" s="21">
        <v>1954846</v>
      </c>
      <c r="R41" s="17">
        <v>2495332</v>
      </c>
      <c r="S41" s="17">
        <v>625880</v>
      </c>
      <c r="T41" s="9">
        <f t="shared" si="0"/>
        <v>22758219.560199998</v>
      </c>
    </row>
    <row r="42" spans="2:20" x14ac:dyDescent="0.25">
      <c r="N42" s="15"/>
      <c r="O42" s="15"/>
      <c r="P42" s="25"/>
      <c r="Q42" s="25"/>
      <c r="R42" s="15"/>
      <c r="S42" s="15"/>
    </row>
    <row r="43" spans="2:20" x14ac:dyDescent="0.25">
      <c r="E43" s="2" t="s">
        <v>7</v>
      </c>
      <c r="F43" s="9">
        <f>SUM(F3,F8)</f>
        <v>3289</v>
      </c>
      <c r="G43" s="9">
        <f t="shared" ref="G43:S43" si="1">SUM(G3,G8)</f>
        <v>4163</v>
      </c>
      <c r="H43" s="9">
        <f t="shared" si="1"/>
        <v>724</v>
      </c>
      <c r="I43" s="9">
        <f t="shared" si="1"/>
        <v>1150</v>
      </c>
      <c r="J43" s="9">
        <f t="shared" si="1"/>
        <v>1979</v>
      </c>
      <c r="K43" s="9">
        <f t="shared" si="1"/>
        <v>2952</v>
      </c>
      <c r="L43" s="9">
        <f t="shared" si="1"/>
        <v>2442</v>
      </c>
      <c r="M43" s="9">
        <f t="shared" si="1"/>
        <v>1216</v>
      </c>
      <c r="N43" s="23">
        <f t="shared" si="1"/>
        <v>699</v>
      </c>
      <c r="O43" s="23">
        <f t="shared" si="1"/>
        <v>1084</v>
      </c>
      <c r="P43" s="23">
        <v>915</v>
      </c>
      <c r="Q43" s="23">
        <v>2056</v>
      </c>
      <c r="R43" s="19">
        <f t="shared" si="1"/>
        <v>1744.5160793426178</v>
      </c>
      <c r="S43" s="19">
        <f t="shared" si="1"/>
        <v>544.5</v>
      </c>
      <c r="T43" s="9">
        <f t="shared" ref="T43" si="2">SUM(T3,T8)</f>
        <v>24958.016079342618</v>
      </c>
    </row>
    <row r="44" spans="2:20" x14ac:dyDescent="0.25">
      <c r="E44" s="2" t="s">
        <v>35</v>
      </c>
      <c r="F44" s="9">
        <f>SUM(F4:F7,F9:F12)</f>
        <v>179</v>
      </c>
      <c r="G44" s="9">
        <f t="shared" ref="G44:S44" si="3">SUM(G4:G7,G9:G12)</f>
        <v>289</v>
      </c>
      <c r="H44" s="9">
        <f t="shared" si="3"/>
        <v>13</v>
      </c>
      <c r="I44" s="9">
        <f t="shared" si="3"/>
        <v>25</v>
      </c>
      <c r="J44" s="9">
        <f t="shared" si="3"/>
        <v>60</v>
      </c>
      <c r="K44" s="9">
        <f t="shared" si="3"/>
        <v>0</v>
      </c>
      <c r="L44" s="9">
        <f t="shared" si="3"/>
        <v>0</v>
      </c>
      <c r="M44" s="9">
        <f t="shared" si="3"/>
        <v>0</v>
      </c>
      <c r="N44" s="23">
        <f t="shared" si="3"/>
        <v>2</v>
      </c>
      <c r="O44" s="23">
        <f t="shared" si="3"/>
        <v>11</v>
      </c>
      <c r="P44" s="23">
        <v>35</v>
      </c>
      <c r="Q44" s="23">
        <v>19</v>
      </c>
      <c r="R44" s="19">
        <f t="shared" si="3"/>
        <v>0</v>
      </c>
      <c r="S44" s="19">
        <f t="shared" si="3"/>
        <v>0</v>
      </c>
      <c r="T44" s="9">
        <f t="shared" ref="T44" si="4">SUM(T4:T7,T9:T12)</f>
        <v>633</v>
      </c>
    </row>
    <row r="45" spans="2:20" x14ac:dyDescent="0.25">
      <c r="E45" s="2" t="s">
        <v>19</v>
      </c>
      <c r="F45" s="9">
        <f>SUM(F13,F18)</f>
        <v>77</v>
      </c>
      <c r="G45" s="9">
        <f t="shared" ref="G45:S45" si="5">SUM(G13,G18)</f>
        <v>74</v>
      </c>
      <c r="H45" s="9">
        <f t="shared" si="5"/>
        <v>16</v>
      </c>
      <c r="I45" s="9">
        <f t="shared" si="5"/>
        <v>1330</v>
      </c>
      <c r="J45" s="9">
        <f t="shared" si="5"/>
        <v>1923</v>
      </c>
      <c r="K45" s="9">
        <f t="shared" si="5"/>
        <v>1156</v>
      </c>
      <c r="L45" s="9">
        <f t="shared" si="5"/>
        <v>204</v>
      </c>
      <c r="M45" s="9">
        <f t="shared" si="5"/>
        <v>27</v>
      </c>
      <c r="N45" s="23">
        <f t="shared" si="5"/>
        <v>1924</v>
      </c>
      <c r="O45" s="23">
        <f t="shared" si="5"/>
        <v>34</v>
      </c>
      <c r="P45" s="23">
        <v>214</v>
      </c>
      <c r="Q45" s="23">
        <v>214</v>
      </c>
      <c r="R45" s="19">
        <f t="shared" si="5"/>
        <v>3</v>
      </c>
      <c r="S45" s="19">
        <f t="shared" si="5"/>
        <v>4</v>
      </c>
      <c r="T45" s="9">
        <f t="shared" ref="T45" si="6">SUM(T13,T18)</f>
        <v>7200</v>
      </c>
    </row>
    <row r="46" spans="2:20" x14ac:dyDescent="0.25">
      <c r="E46" s="2" t="s">
        <v>36</v>
      </c>
      <c r="F46" s="9">
        <f>SUM(F14:F17,F19:F22)</f>
        <v>4</v>
      </c>
      <c r="G46" s="9">
        <f t="shared" ref="G46:S46" si="7">SUM(G14:G17,G19:G22)</f>
        <v>3</v>
      </c>
      <c r="H46" s="9">
        <f t="shared" si="7"/>
        <v>5</v>
      </c>
      <c r="I46" s="9">
        <f t="shared" si="7"/>
        <v>711</v>
      </c>
      <c r="J46" s="9">
        <f t="shared" si="7"/>
        <v>418</v>
      </c>
      <c r="K46" s="9">
        <f t="shared" si="7"/>
        <v>0</v>
      </c>
      <c r="L46" s="9">
        <f t="shared" si="7"/>
        <v>0</v>
      </c>
      <c r="M46" s="9">
        <f t="shared" si="7"/>
        <v>0</v>
      </c>
      <c r="N46" s="23">
        <f t="shared" si="7"/>
        <v>1904.2270122925199</v>
      </c>
      <c r="O46" s="23">
        <f t="shared" si="7"/>
        <v>0</v>
      </c>
      <c r="P46" s="23">
        <v>277</v>
      </c>
      <c r="Q46" s="23">
        <v>0</v>
      </c>
      <c r="R46" s="19">
        <f t="shared" si="7"/>
        <v>0</v>
      </c>
      <c r="S46" s="19">
        <f t="shared" si="7"/>
        <v>0</v>
      </c>
      <c r="T46" s="9">
        <f t="shared" ref="T46" si="8">SUM(T14:T17,T19:T22)</f>
        <v>3322.2270122925202</v>
      </c>
    </row>
    <row r="47" spans="2:20" x14ac:dyDescent="0.25">
      <c r="E47" s="2" t="s">
        <v>25</v>
      </c>
      <c r="F47" s="9">
        <f>SUM(F23,F32)</f>
        <v>8496</v>
      </c>
      <c r="G47" s="9">
        <f t="shared" ref="G47:S47" si="9">SUM(G23,G32)</f>
        <v>6149</v>
      </c>
      <c r="H47" s="9">
        <f t="shared" si="9"/>
        <v>3179</v>
      </c>
      <c r="I47" s="9">
        <f t="shared" si="9"/>
        <v>3128</v>
      </c>
      <c r="J47" s="9">
        <f t="shared" si="9"/>
        <v>5157</v>
      </c>
      <c r="K47" s="9">
        <f t="shared" si="9"/>
        <v>13247</v>
      </c>
      <c r="L47" s="9">
        <f t="shared" si="9"/>
        <v>16211</v>
      </c>
      <c r="M47" s="9">
        <f t="shared" si="9"/>
        <v>11207</v>
      </c>
      <c r="N47" s="23">
        <f t="shared" si="9"/>
        <v>2160</v>
      </c>
      <c r="O47" s="23">
        <f t="shared" si="9"/>
        <v>5422</v>
      </c>
      <c r="P47" s="23">
        <v>4557</v>
      </c>
      <c r="Q47" s="23">
        <v>7186</v>
      </c>
      <c r="R47" s="19">
        <f t="shared" si="9"/>
        <v>10695</v>
      </c>
      <c r="S47" s="19">
        <f t="shared" si="9"/>
        <v>3173</v>
      </c>
      <c r="T47" s="9">
        <f t="shared" ref="T47" si="10">SUM(T23,T32)</f>
        <v>99967</v>
      </c>
    </row>
    <row r="48" spans="2:20" x14ac:dyDescent="0.25">
      <c r="E48" s="2" t="s">
        <v>37</v>
      </c>
      <c r="F48" s="9">
        <f>SUM(F24:F27,F33:F36)</f>
        <v>8019</v>
      </c>
      <c r="G48" s="9">
        <f t="shared" ref="G48:S48" si="11">SUM(G24:G27,G33:G36)</f>
        <v>17637</v>
      </c>
      <c r="H48" s="9">
        <f t="shared" si="11"/>
        <v>4689</v>
      </c>
      <c r="I48" s="9">
        <f t="shared" si="11"/>
        <v>9220</v>
      </c>
      <c r="J48" s="9">
        <f t="shared" si="11"/>
        <v>12635</v>
      </c>
      <c r="K48" s="9">
        <f t="shared" si="11"/>
        <v>23193</v>
      </c>
      <c r="L48" s="9">
        <f t="shared" si="11"/>
        <v>13600</v>
      </c>
      <c r="M48" s="9">
        <f t="shared" si="11"/>
        <v>14368</v>
      </c>
      <c r="N48" s="23">
        <f t="shared" si="11"/>
        <v>5101</v>
      </c>
      <c r="O48" s="23">
        <f t="shared" si="11"/>
        <v>9442</v>
      </c>
      <c r="P48" s="23">
        <v>15476</v>
      </c>
      <c r="Q48" s="23">
        <v>10586</v>
      </c>
      <c r="R48" s="19">
        <f t="shared" si="11"/>
        <v>15147</v>
      </c>
      <c r="S48" s="19">
        <f t="shared" si="11"/>
        <v>3768</v>
      </c>
      <c r="T48" s="9">
        <f t="shared" ref="T48" si="12">SUM(T24:T27,T33:T36)</f>
        <v>162881</v>
      </c>
    </row>
    <row r="49" spans="5:20" x14ac:dyDescent="0.25">
      <c r="E49" s="2" t="s">
        <v>13</v>
      </c>
      <c r="F49" s="9">
        <f>SUM(F28,F38)</f>
        <v>80646</v>
      </c>
      <c r="G49" s="9">
        <f t="shared" ref="G49:S52" si="13">SUM(G28,G38)</f>
        <v>34917</v>
      </c>
      <c r="H49" s="9">
        <f t="shared" si="13"/>
        <v>14455</v>
      </c>
      <c r="I49" s="9">
        <f t="shared" si="13"/>
        <v>31430</v>
      </c>
      <c r="J49" s="9">
        <f t="shared" si="13"/>
        <v>39074</v>
      </c>
      <c r="K49" s="9">
        <f t="shared" si="13"/>
        <v>99087</v>
      </c>
      <c r="L49" s="9">
        <f t="shared" si="13"/>
        <v>26910</v>
      </c>
      <c r="M49" s="9">
        <f t="shared" si="13"/>
        <v>55966</v>
      </c>
      <c r="N49" s="23">
        <f t="shared" si="13"/>
        <v>18551</v>
      </c>
      <c r="O49" s="23">
        <f t="shared" si="13"/>
        <v>26631</v>
      </c>
      <c r="P49" s="23">
        <v>18387</v>
      </c>
      <c r="Q49" s="23">
        <v>31286</v>
      </c>
      <c r="R49" s="19">
        <f t="shared" si="13"/>
        <v>38112</v>
      </c>
      <c r="S49" s="19">
        <f t="shared" si="13"/>
        <v>6680</v>
      </c>
      <c r="T49" s="9">
        <f t="shared" ref="T49" si="14">SUM(T28,T38)</f>
        <v>522132</v>
      </c>
    </row>
    <row r="50" spans="5:20" x14ac:dyDescent="0.25">
      <c r="E50" s="2" t="s">
        <v>14</v>
      </c>
      <c r="F50" s="9">
        <f t="shared" ref="F50:I52" si="15">SUM(F29,F39)</f>
        <v>96282</v>
      </c>
      <c r="G50" s="9">
        <f t="shared" si="15"/>
        <v>133170</v>
      </c>
      <c r="H50" s="9">
        <f t="shared" si="15"/>
        <v>62870</v>
      </c>
      <c r="I50" s="9">
        <f t="shared" si="15"/>
        <v>107250</v>
      </c>
      <c r="J50" s="9">
        <f t="shared" si="13"/>
        <v>128221</v>
      </c>
      <c r="K50" s="9">
        <f t="shared" si="13"/>
        <v>180881</v>
      </c>
      <c r="L50" s="9">
        <f t="shared" si="13"/>
        <v>290970</v>
      </c>
      <c r="M50" s="9">
        <f t="shared" si="13"/>
        <v>137750</v>
      </c>
      <c r="N50" s="23">
        <f t="shared" si="13"/>
        <v>78505</v>
      </c>
      <c r="O50" s="23">
        <f t="shared" si="13"/>
        <v>99114</v>
      </c>
      <c r="P50" s="23">
        <v>74312</v>
      </c>
      <c r="Q50" s="23">
        <v>105659</v>
      </c>
      <c r="R50" s="19">
        <f t="shared" si="13"/>
        <v>205116</v>
      </c>
      <c r="S50" s="19">
        <f t="shared" si="13"/>
        <v>59881</v>
      </c>
      <c r="T50" s="9">
        <f t="shared" ref="T50" si="16">SUM(T29,T39)</f>
        <v>1759981</v>
      </c>
    </row>
    <row r="51" spans="5:20" x14ac:dyDescent="0.25">
      <c r="E51" s="2" t="s">
        <v>15</v>
      </c>
      <c r="F51" s="9">
        <f t="shared" si="15"/>
        <v>950585</v>
      </c>
      <c r="G51" s="9">
        <f t="shared" si="15"/>
        <v>317584</v>
      </c>
      <c r="H51" s="9">
        <f t="shared" si="15"/>
        <v>59663</v>
      </c>
      <c r="I51" s="9">
        <f t="shared" si="15"/>
        <v>243011</v>
      </c>
      <c r="J51" s="9">
        <f t="shared" si="13"/>
        <v>211976</v>
      </c>
      <c r="K51" s="9">
        <f t="shared" si="13"/>
        <v>1087200</v>
      </c>
      <c r="L51" s="9">
        <f t="shared" si="13"/>
        <v>187331</v>
      </c>
      <c r="M51" s="9">
        <f t="shared" si="13"/>
        <v>552616</v>
      </c>
      <c r="N51" s="23">
        <f t="shared" si="13"/>
        <v>102806</v>
      </c>
      <c r="O51" s="23">
        <f t="shared" si="13"/>
        <v>311312</v>
      </c>
      <c r="P51" s="23">
        <v>112267</v>
      </c>
      <c r="Q51" s="23">
        <v>151338</v>
      </c>
      <c r="R51" s="19">
        <f t="shared" si="13"/>
        <v>308223</v>
      </c>
      <c r="S51" s="19">
        <f t="shared" si="13"/>
        <v>156934</v>
      </c>
      <c r="T51" s="9">
        <f t="shared" ref="T51" si="17">SUM(T30,T40)</f>
        <v>4752846</v>
      </c>
    </row>
    <row r="52" spans="5:20" x14ac:dyDescent="0.25">
      <c r="E52" s="2" t="s">
        <v>16</v>
      </c>
      <c r="F52" s="9">
        <f t="shared" si="15"/>
        <v>1490283</v>
      </c>
      <c r="G52" s="9">
        <f t="shared" si="15"/>
        <v>1937219</v>
      </c>
      <c r="H52" s="9">
        <f t="shared" si="15"/>
        <v>962695</v>
      </c>
      <c r="I52" s="9">
        <f t="shared" si="15"/>
        <v>1191098</v>
      </c>
      <c r="J52" s="9">
        <f t="shared" si="13"/>
        <v>1980109</v>
      </c>
      <c r="K52" s="9">
        <f t="shared" si="13"/>
        <v>2306254</v>
      </c>
      <c r="L52" s="9">
        <f t="shared" si="13"/>
        <v>1940372</v>
      </c>
      <c r="M52" s="9">
        <f t="shared" si="13"/>
        <v>1581605</v>
      </c>
      <c r="N52" s="23">
        <f t="shared" si="13"/>
        <v>1273029</v>
      </c>
      <c r="O52" s="23">
        <f t="shared" si="13"/>
        <v>1656434</v>
      </c>
      <c r="P52" s="23">
        <v>1368007</v>
      </c>
      <c r="Q52" s="23">
        <v>1955195</v>
      </c>
      <c r="R52" s="19">
        <f t="shared" si="13"/>
        <v>2495954</v>
      </c>
      <c r="S52" s="19">
        <f t="shared" si="13"/>
        <v>626005</v>
      </c>
      <c r="T52" s="9">
        <f t="shared" ref="T52" si="18">SUM(T31,T41)</f>
        <v>22764259</v>
      </c>
    </row>
    <row r="53" spans="5:20" x14ac:dyDescent="0.25">
      <c r="E53" s="10" t="s">
        <v>34</v>
      </c>
      <c r="F53" s="9">
        <f>F37</f>
        <v>2864</v>
      </c>
      <c r="G53" s="9">
        <f t="shared" ref="G53:S53" si="19">G37</f>
        <v>1726</v>
      </c>
      <c r="H53" s="9">
        <f t="shared" si="19"/>
        <v>1376</v>
      </c>
      <c r="I53" s="9">
        <f t="shared" si="19"/>
        <v>1484</v>
      </c>
      <c r="J53" s="9">
        <f t="shared" si="19"/>
        <v>573</v>
      </c>
      <c r="K53" s="9">
        <f t="shared" si="19"/>
        <v>7061</v>
      </c>
      <c r="L53" s="9">
        <f t="shared" si="19"/>
        <v>803</v>
      </c>
      <c r="M53" s="9">
        <f t="shared" si="19"/>
        <v>2195</v>
      </c>
      <c r="N53" s="23">
        <f t="shared" si="19"/>
        <v>638</v>
      </c>
      <c r="O53" s="23">
        <f t="shared" si="19"/>
        <v>4947</v>
      </c>
      <c r="P53" s="24">
        <v>1207</v>
      </c>
      <c r="Q53" s="24">
        <v>746</v>
      </c>
      <c r="R53" s="19">
        <f t="shared" si="19"/>
        <v>3609</v>
      </c>
      <c r="S53" s="19">
        <f t="shared" si="19"/>
        <v>4321</v>
      </c>
      <c r="T53" s="10">
        <f t="shared" ref="T53" si="20">T37</f>
        <v>33550</v>
      </c>
    </row>
  </sheetData>
  <mergeCells count="15">
    <mergeCell ref="B23:B41"/>
    <mergeCell ref="C23:C31"/>
    <mergeCell ref="D24:D31"/>
    <mergeCell ref="C32:C41"/>
    <mergeCell ref="D33:D41"/>
    <mergeCell ref="B3:B12"/>
    <mergeCell ref="C3:C7"/>
    <mergeCell ref="D4:D7"/>
    <mergeCell ref="C8:C12"/>
    <mergeCell ref="D9:D12"/>
    <mergeCell ref="B13:B22"/>
    <mergeCell ref="C13:C17"/>
    <mergeCell ref="D14:D17"/>
    <mergeCell ref="C18:C22"/>
    <mergeCell ref="D19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Western Power Distribution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RT</cp:lastModifiedBy>
  <dcterms:created xsi:type="dcterms:W3CDTF">2014-01-29T09:32:15Z</dcterms:created>
  <dcterms:modified xsi:type="dcterms:W3CDTF">2014-07-29T15:19:54Z</dcterms:modified>
</cp:coreProperties>
</file>